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Nanodrop Concentrations\"/>
    </mc:Choice>
  </mc:AlternateContent>
  <xr:revisionPtr revIDLastSave="0" documentId="13_ncr:1_{C77E8040-D2DA-4FDB-A9F8-226610D774D3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Raw Output" sheetId="1" r:id="rId1"/>
    <sheet name="cDNA" sheetId="3" r:id="rId2"/>
    <sheet name="0.99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4" l="1"/>
  <c r="D4" i="4" s="1"/>
  <c r="C5" i="4"/>
  <c r="D5" i="4" s="1"/>
  <c r="C6" i="4"/>
  <c r="C7" i="4"/>
  <c r="C8" i="4"/>
  <c r="D8" i="4" s="1"/>
  <c r="C9" i="4"/>
  <c r="D9" i="4" s="1"/>
  <c r="C10" i="4"/>
  <c r="D10" i="4" s="1"/>
  <c r="C11" i="4"/>
  <c r="C3" i="4"/>
  <c r="D3" i="4" s="1"/>
  <c r="D11" i="4"/>
  <c r="D7" i="4"/>
  <c r="D6" i="4"/>
</calcChain>
</file>

<file path=xl/sharedStrings.xml><?xml version="1.0" encoding="utf-8"?>
<sst xmlns="http://schemas.openxmlformats.org/spreadsheetml/2006/main" count="86" uniqueCount="40">
  <si>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</si>
  <si>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</si>
  <si>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</si>
  <si>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</si>
  <si>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</si>
  <si>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</si>
  <si>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</si>
  <si>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</si>
  <si>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</si>
  <si>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</si>
  <si>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</si>
  <si>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>Factor</t>
  </si>
  <si>
    <t/>
  </si>
  <si>
    <t>Science</t>
  </si>
  <si>
    <t>ng/µl</t>
  </si>
  <si>
    <t>ssDNA</t>
  </si>
  <si>
    <t>Sample Name</t>
  </si>
  <si>
    <t>Nucleic Acid (ng/uL)</t>
  </si>
  <si>
    <t>Conc. (ng/uL)</t>
  </si>
  <si>
    <t>DNA uL</t>
  </si>
  <si>
    <t>EB uL</t>
  </si>
  <si>
    <t>2/10/2023 8:57:26 AM</t>
  </si>
  <si>
    <t>2/10/2023 8:58:13 AM</t>
  </si>
  <si>
    <t>2/10/2023 8:58:54 AM</t>
  </si>
  <si>
    <t>2/10/2023 8:59:34 AM</t>
  </si>
  <si>
    <t>2/10/2023 9:00:17 AM</t>
  </si>
  <si>
    <t>2/10/2023 9:00:58 AM</t>
  </si>
  <si>
    <t>2/10/2023 9:01:40 AM</t>
  </si>
  <si>
    <t>2/10/2023 9:02:18 AM</t>
  </si>
  <si>
    <t>2/10/2023 9:02:57 AM</t>
  </si>
  <si>
    <t>KMLFT104 1</t>
  </si>
  <si>
    <t>KMLFT104 2</t>
  </si>
  <si>
    <t>KMLFT104 3</t>
  </si>
  <si>
    <t>KRLVS16 1</t>
  </si>
  <si>
    <t>KRLVS16 2</t>
  </si>
  <si>
    <t>KRLVS16 3</t>
  </si>
  <si>
    <t>LVS 1</t>
  </si>
  <si>
    <t>LVS 2</t>
  </si>
  <si>
    <t>LVS 3</t>
  </si>
  <si>
    <t>1.5 ng/uL qPCR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</si>
</sst>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0"/>
      <name val="Arial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name val="Arial"/>
      <family val="2"/>
    </font>
    <font>
      <sz val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18" fillId="33" borderId="10" xfId="0" applyFont="1" applyFill="1" applyBorder="1"/>
    <xf numFmtId="0" fontId="18" fillId="33" borderId="1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/>
    <xf numFmtId="0" fontId="18" fillId="33" borderId="11" xfId="0" applyFont="1" applyFill="1" applyBorder="1" applyAlignment="1">
      <alignment horizontal="center" vertical="center"/>
    </xf>
    <xf numFmtId="0" fontId="18" fillId="33" borderId="12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workbookViewId="0">
      <selection activeCell="G2" sqref="G2:J10"/>
    </sheetView>
  </sheetViews>
  <sheetFormatPr defaultColWidth="11.5546875" defaultRowHeight="13.2" x14ac:dyDescent="0.25"/>
  <cols>
    <col min="1" max="12" width="20" customWidth="1"/>
  </cols>
  <sheetData>
    <row r="1" spans="1:12" ht="13.0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3.05" customHeight="1" x14ac:dyDescent="0.25">
      <c r="A2">
        <v>1</v>
      </c>
      <c r="B2" t="s">
        <v>12</v>
      </c>
      <c r="C2" t="s">
        <v>13</v>
      </c>
      <c r="D2" t="s">
        <v>21</v>
      </c>
      <c r="E2">
        <v>8</v>
      </c>
      <c r="F2" t="s">
        <v>14</v>
      </c>
      <c r="G2">
        <v>0.24199999999999999</v>
      </c>
      <c r="H2">
        <v>0.13800000000000001</v>
      </c>
      <c r="I2">
        <v>1.76</v>
      </c>
      <c r="J2">
        <v>2.15</v>
      </c>
      <c r="K2" t="s">
        <v>15</v>
      </c>
      <c r="L2">
        <v>33</v>
      </c>
    </row>
    <row r="3" spans="1:12" ht="13.05" customHeight="1" x14ac:dyDescent="0.25">
      <c r="A3">
        <v>2</v>
      </c>
      <c r="B3" t="s">
        <v>12</v>
      </c>
      <c r="C3" t="s">
        <v>13</v>
      </c>
      <c r="D3" t="s">
        <v>22</v>
      </c>
      <c r="E3">
        <v>7.1</v>
      </c>
      <c r="F3" t="s">
        <v>14</v>
      </c>
      <c r="G3">
        <v>0.215</v>
      </c>
      <c r="H3">
        <v>0.125</v>
      </c>
      <c r="I3">
        <v>1.72</v>
      </c>
      <c r="J3">
        <v>2.2599999999999998</v>
      </c>
      <c r="K3" t="s">
        <v>15</v>
      </c>
      <c r="L3">
        <v>33</v>
      </c>
    </row>
    <row r="4" spans="1:12" ht="13.05" customHeight="1" x14ac:dyDescent="0.25">
      <c r="A4">
        <v>3</v>
      </c>
      <c r="B4" t="s">
        <v>12</v>
      </c>
      <c r="C4" t="s">
        <v>13</v>
      </c>
      <c r="D4" t="s">
        <v>23</v>
      </c>
      <c r="E4">
        <v>18.100000000000001</v>
      </c>
      <c r="F4" t="s">
        <v>14</v>
      </c>
      <c r="G4">
        <v>0.54700000000000004</v>
      </c>
      <c r="H4">
        <v>0.308</v>
      </c>
      <c r="I4">
        <v>1.78</v>
      </c>
      <c r="J4">
        <v>1.99</v>
      </c>
      <c r="K4" t="s">
        <v>15</v>
      </c>
      <c r="L4">
        <v>33</v>
      </c>
    </row>
    <row r="5" spans="1:12" ht="13.05" customHeight="1" x14ac:dyDescent="0.25">
      <c r="A5">
        <v>4</v>
      </c>
      <c r="B5" t="s">
        <v>12</v>
      </c>
      <c r="C5" t="s">
        <v>13</v>
      </c>
      <c r="D5" t="s">
        <v>24</v>
      </c>
      <c r="E5">
        <v>19.5</v>
      </c>
      <c r="F5" t="s">
        <v>14</v>
      </c>
      <c r="G5">
        <v>0.59099999999999997</v>
      </c>
      <c r="H5">
        <v>0.34200000000000003</v>
      </c>
      <c r="I5">
        <v>1.73</v>
      </c>
      <c r="J5">
        <v>2.14</v>
      </c>
      <c r="K5" t="s">
        <v>15</v>
      </c>
      <c r="L5">
        <v>33</v>
      </c>
    </row>
    <row r="6" spans="1:12" ht="13.05" customHeight="1" x14ac:dyDescent="0.25">
      <c r="A6">
        <v>5</v>
      </c>
      <c r="B6" t="s">
        <v>12</v>
      </c>
      <c r="C6" t="s">
        <v>13</v>
      </c>
      <c r="D6" t="s">
        <v>25</v>
      </c>
      <c r="E6">
        <v>20.7</v>
      </c>
      <c r="F6" t="s">
        <v>14</v>
      </c>
      <c r="G6">
        <v>0.628</v>
      </c>
      <c r="H6">
        <v>0.35799999999999998</v>
      </c>
      <c r="I6">
        <v>1.75</v>
      </c>
      <c r="J6">
        <v>1.9</v>
      </c>
      <c r="K6" t="s">
        <v>15</v>
      </c>
      <c r="L6">
        <v>33</v>
      </c>
    </row>
    <row r="7" spans="1:12" ht="13.05" customHeight="1" x14ac:dyDescent="0.25">
      <c r="A7">
        <v>6</v>
      </c>
      <c r="B7" t="s">
        <v>12</v>
      </c>
      <c r="C7" t="s">
        <v>13</v>
      </c>
      <c r="D7" t="s">
        <v>26</v>
      </c>
      <c r="E7">
        <v>6.5</v>
      </c>
      <c r="F7" t="s">
        <v>14</v>
      </c>
      <c r="G7">
        <v>0.19800000000000001</v>
      </c>
      <c r="H7">
        <v>0.114</v>
      </c>
      <c r="I7">
        <v>1.74</v>
      </c>
      <c r="J7">
        <v>1.5</v>
      </c>
      <c r="K7" t="s">
        <v>15</v>
      </c>
      <c r="L7">
        <v>33</v>
      </c>
    </row>
    <row r="8" spans="1:12" ht="13.05" customHeight="1" x14ac:dyDescent="0.25">
      <c r="A8">
        <v>7</v>
      </c>
      <c r="B8" t="s">
        <v>12</v>
      </c>
      <c r="C8" t="s">
        <v>13</v>
      </c>
      <c r="D8" t="s">
        <v>27</v>
      </c>
      <c r="E8">
        <v>8.4</v>
      </c>
      <c r="F8" t="s">
        <v>14</v>
      </c>
      <c r="G8">
        <v>0.25600000000000001</v>
      </c>
      <c r="H8">
        <v>0.13500000000000001</v>
      </c>
      <c r="I8">
        <v>1.89</v>
      </c>
      <c r="J8">
        <v>2.35</v>
      </c>
      <c r="K8" t="s">
        <v>15</v>
      </c>
      <c r="L8">
        <v>33</v>
      </c>
    </row>
    <row r="9" spans="1:12" ht="13.05" customHeight="1" x14ac:dyDescent="0.25">
      <c r="A9">
        <v>8</v>
      </c>
      <c r="B9" t="s">
        <v>12</v>
      </c>
      <c r="C9" t="s">
        <v>13</v>
      </c>
      <c r="D9" t="s">
        <v>28</v>
      </c>
      <c r="E9">
        <v>12.6</v>
      </c>
      <c r="F9" t="s">
        <v>14</v>
      </c>
      <c r="G9">
        <v>0.38300000000000001</v>
      </c>
      <c r="H9">
        <v>0.214</v>
      </c>
      <c r="I9">
        <v>1.79</v>
      </c>
      <c r="J9">
        <v>1.94</v>
      </c>
      <c r="K9" t="s">
        <v>15</v>
      </c>
      <c r="L9">
        <v>33</v>
      </c>
    </row>
    <row r="10" spans="1:12" x14ac:dyDescent="0.25">
      <c r="A10">
        <v>9</v>
      </c>
      <c r="B10" t="s">
        <v>12</v>
      </c>
      <c r="C10" t="s">
        <v>13</v>
      </c>
      <c r="D10" t="s">
        <v>29</v>
      </c>
      <c r="E10">
        <v>4.9000000000000004</v>
      </c>
      <c r="F10" t="s">
        <v>14</v>
      </c>
      <c r="G10">
        <v>0.14799999999999999</v>
      </c>
      <c r="H10">
        <v>8.8999999999999996E-2</v>
      </c>
      <c r="I10">
        <v>1.66</v>
      </c>
      <c r="J10">
        <v>1.76</v>
      </c>
      <c r="K10" t="s">
        <v>15</v>
      </c>
      <c r="L10">
        <v>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810FD-915A-400F-936F-D0A9C51549C8}">
  <dimension ref="A1:F10"/>
  <sheetViews>
    <sheetView workbookViewId="0">
      <selection activeCell="A2" sqref="A2:B10"/>
    </sheetView>
  </sheetViews>
  <sheetFormatPr defaultColWidth="11.5546875" defaultRowHeight="13.2" x14ac:dyDescent="0.25"/>
  <cols>
    <col min="1" max="1" width="12.77734375" bestFit="1" customWidth="1"/>
    <col min="2" max="2" width="18.77734375" bestFit="1" customWidth="1"/>
    <col min="3" max="4" width="10.44140625" bestFit="1" customWidth="1"/>
    <col min="5" max="6" width="7.5546875" bestFit="1" customWidth="1"/>
  </cols>
  <sheetData>
    <row r="1" spans="1:6" ht="13.05" customHeight="1" x14ac:dyDescent="0.25">
      <c r="A1" s="2" t="s">
        <v>16</v>
      </c>
      <c r="B1" s="4" t="s">
        <v>17</v>
      </c>
      <c r="C1" s="4" t="s">
        <v>6</v>
      </c>
      <c r="D1" s="4" t="s">
        <v>7</v>
      </c>
      <c r="E1" s="4" t="s">
        <v>8</v>
      </c>
      <c r="F1" s="4" t="s">
        <v>9</v>
      </c>
    </row>
    <row r="2" spans="1:6" ht="13.05" customHeight="1" x14ac:dyDescent="0.25">
      <c r="A2" s="3" t="s">
        <v>30</v>
      </c>
      <c r="B2" s="7">
        <v>8</v>
      </c>
      <c r="C2" s="5">
        <v>0.24199999999999999</v>
      </c>
      <c r="D2" s="5">
        <v>0.13800000000000001</v>
      </c>
      <c r="E2" s="6">
        <v>1.76</v>
      </c>
      <c r="F2" s="6">
        <v>2.15</v>
      </c>
    </row>
    <row r="3" spans="1:6" ht="13.05" customHeight="1" x14ac:dyDescent="0.25">
      <c r="A3" s="3" t="s">
        <v>31</v>
      </c>
      <c r="B3" s="7">
        <v>7.1</v>
      </c>
      <c r="C3" s="5">
        <v>0.215</v>
      </c>
      <c r="D3" s="5">
        <v>0.125</v>
      </c>
      <c r="E3" s="6">
        <v>1.72</v>
      </c>
      <c r="F3" s="6">
        <v>2.2599999999999998</v>
      </c>
    </row>
    <row r="4" spans="1:6" ht="13.05" customHeight="1" x14ac:dyDescent="0.25">
      <c r="A4" s="3" t="s">
        <v>32</v>
      </c>
      <c r="B4" s="7">
        <v>18.100000000000001</v>
      </c>
      <c r="C4" s="5">
        <v>0.54700000000000004</v>
      </c>
      <c r="D4" s="5">
        <v>0.308</v>
      </c>
      <c r="E4" s="6">
        <v>1.78</v>
      </c>
      <c r="F4" s="6">
        <v>1.99</v>
      </c>
    </row>
    <row r="5" spans="1:6" ht="13.05" customHeight="1" x14ac:dyDescent="0.25">
      <c r="A5" s="3" t="s">
        <v>33</v>
      </c>
      <c r="B5" s="7">
        <v>19.5</v>
      </c>
      <c r="C5" s="5">
        <v>0.59099999999999997</v>
      </c>
      <c r="D5" s="5">
        <v>0.34200000000000003</v>
      </c>
      <c r="E5" s="6">
        <v>1.73</v>
      </c>
      <c r="F5" s="6">
        <v>2.14</v>
      </c>
    </row>
    <row r="6" spans="1:6" ht="13.05" customHeight="1" x14ac:dyDescent="0.25">
      <c r="A6" s="3" t="s">
        <v>34</v>
      </c>
      <c r="B6" s="7">
        <v>20.7</v>
      </c>
      <c r="C6" s="5">
        <v>0.628</v>
      </c>
      <c r="D6" s="5">
        <v>0.35799999999999998</v>
      </c>
      <c r="E6" s="6">
        <v>1.75</v>
      </c>
      <c r="F6" s="6">
        <v>1.9</v>
      </c>
    </row>
    <row r="7" spans="1:6" ht="13.05" customHeight="1" x14ac:dyDescent="0.25">
      <c r="A7" s="3" t="s">
        <v>35</v>
      </c>
      <c r="B7" s="7">
        <v>6.5</v>
      </c>
      <c r="C7" s="5">
        <v>0.19800000000000001</v>
      </c>
      <c r="D7" s="5">
        <v>0.114</v>
      </c>
      <c r="E7" s="6">
        <v>1.74</v>
      </c>
      <c r="F7" s="6">
        <v>1.5</v>
      </c>
    </row>
    <row r="8" spans="1:6" ht="13.05" customHeight="1" x14ac:dyDescent="0.25">
      <c r="A8" s="3" t="s">
        <v>36</v>
      </c>
      <c r="B8" s="7">
        <v>8.4</v>
      </c>
      <c r="C8" s="5">
        <v>0.25600000000000001</v>
      </c>
      <c r="D8" s="5">
        <v>0.13500000000000001</v>
      </c>
      <c r="E8" s="6">
        <v>1.89</v>
      </c>
      <c r="F8" s="6">
        <v>2.35</v>
      </c>
    </row>
    <row r="9" spans="1:6" ht="13.05" customHeight="1" x14ac:dyDescent="0.25">
      <c r="A9" s="3" t="s">
        <v>37</v>
      </c>
      <c r="B9" s="7">
        <v>12.6</v>
      </c>
      <c r="C9" s="5">
        <v>0.38300000000000001</v>
      </c>
      <c r="D9" s="5">
        <v>0.214</v>
      </c>
      <c r="E9" s="6">
        <v>1.79</v>
      </c>
      <c r="F9" s="6">
        <v>1.94</v>
      </c>
    </row>
    <row r="10" spans="1:6" x14ac:dyDescent="0.25">
      <c r="A10" s="3" t="s">
        <v>38</v>
      </c>
      <c r="B10" s="7">
        <v>4.9000000000000004</v>
      </c>
      <c r="C10" s="5">
        <v>0.14799999999999999</v>
      </c>
      <c r="D10" s="5">
        <v>8.8999999999999996E-2</v>
      </c>
      <c r="E10" s="6">
        <v>1.66</v>
      </c>
      <c r="F10" s="6">
        <v>1.76</v>
      </c>
    </row>
  </sheetData>
  <phoneticPr fontId="19" type="noConversion"/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87F6B-B569-4590-8215-16E9C81A7934}">
  <dimension ref="A1:E11"/>
  <sheetViews>
    <sheetView tabSelected="1" workbookViewId="0">
      <selection activeCell="E9" sqref="E9"/>
    </sheetView>
  </sheetViews>
  <sheetFormatPr defaultRowHeight="13.2" x14ac:dyDescent="0.25"/>
  <cols>
    <col min="1" max="1" width="12.77734375" bestFit="1" customWidth="1"/>
    <col min="2" max="2" width="13.109375" bestFit="1" customWidth="1"/>
  </cols>
  <sheetData>
    <row r="1" spans="1:5" x14ac:dyDescent="0.25">
      <c r="A1" s="9" t="s">
        <v>39</v>
      </c>
      <c r="B1" s="10"/>
      <c r="C1" s="10"/>
      <c r="D1" s="11"/>
    </row>
    <row r="2" spans="1:5" x14ac:dyDescent="0.25">
      <c r="A2" s="2" t="s">
        <v>16</v>
      </c>
      <c r="B2" s="4" t="s">
        <v>18</v>
      </c>
      <c r="C2" s="4" t="s">
        <v>19</v>
      </c>
      <c r="D2" s="4" t="s">
        <v>20</v>
      </c>
    </row>
    <row r="3" spans="1:5" x14ac:dyDescent="0.25">
      <c r="A3" s="3" t="s">
        <v>30</v>
      </c>
      <c r="B3" s="7">
        <v>8</v>
      </c>
      <c r="C3" s="6">
        <f>(60*1.5)/B3</f>
        <v>11.25</v>
      </c>
      <c r="D3" s="6">
        <f>60-C3</f>
        <v>48.75</v>
      </c>
      <c r="E3" s="8"/>
    </row>
    <row r="4" spans="1:5" x14ac:dyDescent="0.25">
      <c r="A4" s="3" t="s">
        <v>31</v>
      </c>
      <c r="B4" s="7">
        <v>7.1</v>
      </c>
      <c r="C4" s="6">
        <f t="shared" ref="C4:C11" si="0">(60*1.5)/B4</f>
        <v>12.67605633802817</v>
      </c>
      <c r="D4" s="6">
        <f t="shared" ref="D4:D10" si="1">60-C4</f>
        <v>47.323943661971832</v>
      </c>
      <c r="E4" s="8"/>
    </row>
    <row r="5" spans="1:5" x14ac:dyDescent="0.25">
      <c r="A5" s="3" t="s">
        <v>32</v>
      </c>
      <c r="B5" s="7">
        <v>18.100000000000001</v>
      </c>
      <c r="C5" s="6">
        <f t="shared" si="0"/>
        <v>4.9723756906077341</v>
      </c>
      <c r="D5" s="6">
        <f t="shared" si="1"/>
        <v>55.027624309392266</v>
      </c>
      <c r="E5" s="8"/>
    </row>
    <row r="6" spans="1:5" x14ac:dyDescent="0.25">
      <c r="A6" s="3" t="s">
        <v>33</v>
      </c>
      <c r="B6" s="7">
        <v>19.5</v>
      </c>
      <c r="C6" s="6">
        <f t="shared" si="0"/>
        <v>4.615384615384615</v>
      </c>
      <c r="D6" s="6">
        <f t="shared" si="1"/>
        <v>55.384615384615387</v>
      </c>
      <c r="E6" s="8"/>
    </row>
    <row r="7" spans="1:5" x14ac:dyDescent="0.25">
      <c r="A7" s="3" t="s">
        <v>34</v>
      </c>
      <c r="B7" s="7">
        <v>20.7</v>
      </c>
      <c r="C7" s="6">
        <f t="shared" si="0"/>
        <v>4.3478260869565215</v>
      </c>
      <c r="D7" s="6">
        <f t="shared" si="1"/>
        <v>55.652173913043477</v>
      </c>
      <c r="E7" s="8"/>
    </row>
    <row r="8" spans="1:5" x14ac:dyDescent="0.25">
      <c r="A8" s="3" t="s">
        <v>35</v>
      </c>
      <c r="B8" s="7">
        <v>6.5</v>
      </c>
      <c r="C8" s="6">
        <f t="shared" si="0"/>
        <v>13.846153846153847</v>
      </c>
      <c r="D8" s="6">
        <f t="shared" si="1"/>
        <v>46.153846153846153</v>
      </c>
      <c r="E8" s="8"/>
    </row>
    <row r="9" spans="1:5" x14ac:dyDescent="0.25">
      <c r="A9" s="3" t="s">
        <v>36</v>
      </c>
      <c r="B9" s="7">
        <v>8.4</v>
      </c>
      <c r="C9" s="6">
        <f t="shared" si="0"/>
        <v>10.714285714285714</v>
      </c>
      <c r="D9" s="6">
        <f t="shared" si="1"/>
        <v>49.285714285714285</v>
      </c>
      <c r="E9" s="8"/>
    </row>
    <row r="10" spans="1:5" x14ac:dyDescent="0.25">
      <c r="A10" s="3" t="s">
        <v>37</v>
      </c>
      <c r="B10" s="7">
        <v>12.6</v>
      </c>
      <c r="C10" s="6">
        <f t="shared" si="0"/>
        <v>7.1428571428571432</v>
      </c>
      <c r="D10" s="6">
        <f t="shared" si="1"/>
        <v>52.857142857142854</v>
      </c>
      <c r="E10" s="8"/>
    </row>
    <row r="11" spans="1:5" x14ac:dyDescent="0.25">
      <c r="A11" s="3" t="s">
        <v>38</v>
      </c>
      <c r="B11" s="7">
        <v>4.9000000000000004</v>
      </c>
      <c r="C11" s="6">
        <f t="shared" si="0"/>
        <v>18.367346938775508</v>
      </c>
      <c r="D11" s="6">
        <f t="shared" ref="D11" si="2">60-C11</f>
        <v>41.632653061224488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Output</vt:lpstr>
      <vt:lpstr>cDNA</vt:lpstr>
      <vt:lpstr>0.99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Sierra Schmidt</cp:lastModifiedBy>
  <dcterms:created xsi:type="dcterms:W3CDTF">2022-09-26T18:02:50Z</dcterms:created>
  <dcterms:modified xsi:type="dcterms:W3CDTF">2023-02-10T14:14:52Z</dcterms:modified>
</cp:coreProperties>
</file>